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Jemielnica\_CD ROM do nagrania\przetarg\etap 2\"/>
    </mc:Choice>
  </mc:AlternateContent>
  <xr:revisionPtr revIDLastSave="0" documentId="13_ncr:1_{3825B397-03B2-45FA-BAF3-87C14F743588}" xr6:coauthVersionLast="47" xr6:coauthVersionMax="47" xr10:uidLastSave="{00000000-0000-0000-0000-000000000000}"/>
  <bookViews>
    <workbookView xWindow="33135" yWindow="2955" windowWidth="21600" windowHeight="12645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L11" i="1" l="1"/>
  <c r="N11" i="1"/>
  <c r="G11" i="1"/>
  <c r="H11" i="1"/>
  <c r="N9" i="1" l="1"/>
  <c r="N10" i="1"/>
  <c r="L9" i="1"/>
  <c r="L10" i="1"/>
  <c r="G10" i="1"/>
  <c r="H10" i="1"/>
  <c r="G9" i="1"/>
  <c r="H9" i="1"/>
  <c r="D12" i="1"/>
  <c r="G12" i="1" l="1"/>
</calcChain>
</file>

<file path=xl/sharedStrings.xml><?xml version="1.0" encoding="utf-8"?>
<sst xmlns="http://schemas.openxmlformats.org/spreadsheetml/2006/main" count="23" uniqueCount="23">
  <si>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</si>
  <si>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</si>
  <si>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</si>
  <si>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</si>
  <si>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</si>
  <si>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</si>
  <si>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</si>
  <si>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</si>
  <si>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</si>
  <si>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</si>
  <si>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</si>
  <si>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</si>
  <si>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</si>
  <si>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</si>
  <si>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</si>
  <si>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</si>
  <si>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</si>
  <si>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</si>
  <si>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parkowy - zwisający</t>
  </si>
  <si>
    <t>parkowy - montaż na szczycie</t>
  </si>
  <si>
    <t>2) proponowana minimalna moc opraw oświetleniowych to 21.7 W dla opraw drogowych</t>
  </si>
  <si>
    <t>Wymiana oświetlenia ulicznego na energooszczędne  na terenie gminy Jemielnica - Etap 2</t>
  </si>
  <si>
    <t>3) suma mocy oferowanych opraw jest nie większa niż 2.76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</si>
</sst>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  <numFmt numFmtId="167" formatCode="0.0"/>
  </numFmts>
  <fonts count="2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66" fontId="16" fillId="3" borderId="1" xfId="1" applyNumberFormat="1" applyFont="1" applyFill="1" applyBorder="1" applyAlignment="1">
      <alignment horizontal="center" vertical="center"/>
    </xf>
    <xf numFmtId="2" fontId="15" fillId="0" borderId="1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4" fillId="2" borderId="1" xfId="0" applyFont="1" applyFill="1" applyBorder="1" applyAlignment="1">
      <alignment horizontal="center"/>
    </xf>
    <xf numFmtId="0" fontId="18" fillId="0" borderId="1" xfId="1" applyFont="1" applyBorder="1" applyAlignment="1">
      <alignment horizontal="center" vertical="center" wrapText="1"/>
    </xf>
    <xf numFmtId="2" fontId="19" fillId="0" borderId="1" xfId="1" applyNumberFormat="1" applyFont="1" applyBorder="1" applyAlignment="1">
      <alignment horizontal="center" vertical="center"/>
    </xf>
    <xf numFmtId="166" fontId="20" fillId="3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67" fontId="14" fillId="2" borderId="1" xfId="3" applyNumberFormat="1" applyFont="1" applyFill="1" applyBorder="1" applyAlignment="1">
      <alignment horizontal="center"/>
    </xf>
    <xf numFmtId="167" fontId="8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7" formatCode="0.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12" totalsRowCount="1" headerRowDxfId="16" dataDxfId="15" totalsRowDxfId="14" headerRowCellStyle="Normalny 2">
  <autoFilter ref="B8:H11" xr:uid="{00000000-0009-0000-0100-000001000000}"/>
  <sortState xmlns:xlrd2="http://schemas.microsoft.com/office/spreadsheetml/2017/richdata2" ref="B9:G64">
    <sortCondition ref="B8:B64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oprawy [lm]" dataDxfId="5" totalsRowDxfId="4" dataCellStyle="Normal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8"/>
  <sheetViews>
    <sheetView showGridLines="0" tabSelected="1" zoomScale="85" zoomScaleNormal="85" zoomScalePageLayoutView="85" workbookViewId="0">
      <selection activeCell="B18" sqref="B18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6" t="s">
        <v>5</v>
      </c>
      <c r="C1" s="36"/>
      <c r="D1" s="36"/>
      <c r="E1" s="36"/>
      <c r="F1" s="36"/>
      <c r="G1" s="36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5" t="s">
        <v>21</v>
      </c>
      <c r="C2" s="35"/>
      <c r="D2" s="35"/>
      <c r="E2" s="35"/>
      <c r="F2" s="35"/>
      <c r="G2" s="35"/>
      <c r="H2" s="14"/>
      <c r="I2" s="14"/>
      <c r="J2" s="14"/>
      <c r="K2" s="14"/>
      <c r="L2" s="14"/>
      <c r="M2" s="14"/>
      <c r="N2" s="14"/>
      <c r="O2" s="14"/>
    </row>
    <row r="3" spans="2:21" ht="12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4" t="s">
        <v>15</v>
      </c>
      <c r="C4" s="34"/>
      <c r="D4" s="34"/>
      <c r="E4" s="34"/>
      <c r="F4" s="34"/>
      <c r="G4" s="34"/>
      <c r="H4" s="13"/>
      <c r="I4" s="13"/>
      <c r="J4" s="13"/>
      <c r="K4" s="13"/>
      <c r="L4" s="13"/>
      <c r="M4" s="13"/>
      <c r="N4" s="13"/>
      <c r="O4" s="13"/>
    </row>
    <row r="5" spans="2:21">
      <c r="B5" s="34"/>
      <c r="C5" s="34"/>
      <c r="D5" s="34"/>
      <c r="E5" s="34"/>
      <c r="F5" s="34"/>
      <c r="G5" s="34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4"/>
      <c r="C6" s="34"/>
      <c r="D6" s="34"/>
      <c r="E6" s="34"/>
      <c r="F6" s="34"/>
      <c r="G6" s="34"/>
      <c r="H6" s="13"/>
      <c r="I6" s="13"/>
      <c r="J6" s="13"/>
      <c r="K6" s="26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4</v>
      </c>
      <c r="C9" s="21" t="s">
        <v>17</v>
      </c>
      <c r="D9" s="23">
        <v>16</v>
      </c>
      <c r="E9" s="32">
        <v>30.399999618530273</v>
      </c>
      <c r="F9" s="27">
        <v>5508</v>
      </c>
      <c r="G9" s="25">
        <f>(Tabela1[[#This Row],[Wymagana ilość opraw suma '[szt.']]]*Tabela1[[#This Row],[Moc oprawy z obliczeń  '[W']]])/1000</f>
        <v>0.48639999389648436</v>
      </c>
      <c r="H9" s="24">
        <f>Tabela1[[#This Row],[strumieniu świetlny oprawy '[lm']]]/Tabela1[[#This Row],[Moc oprawy z obliczeń  '[W']]]</f>
        <v>181.18421279987803</v>
      </c>
      <c r="I9"/>
      <c r="J9"/>
      <c r="K9" s="10">
        <v>5508</v>
      </c>
      <c r="L9" s="10" t="str">
        <f>IF(Tabela1[[#This Row],[strumieniu świetlny oprawy '[lm']]]&gt;=K9,"TAK","NIE")</f>
        <v>TAK</v>
      </c>
      <c r="M9" s="33">
        <v>30.399999618530273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7</v>
      </c>
      <c r="C10" s="21" t="s">
        <v>19</v>
      </c>
      <c r="D10" s="28">
        <v>27</v>
      </c>
      <c r="E10" s="32">
        <v>25.700000762939453</v>
      </c>
      <c r="F10" s="27">
        <v>2941</v>
      </c>
      <c r="G10" s="29">
        <f>(Tabela1[[#This Row],[Wymagana ilość opraw suma '[szt.']]]*Tabela1[[#This Row],[Moc oprawy z obliczeń  '[W']]])/1000</f>
        <v>0.69390002059936529</v>
      </c>
      <c r="H10" s="30">
        <f>Tabela1[[#This Row],[strumieniu świetlny oprawy '[lm']]]/Tabela1[[#This Row],[Moc oprawy z obliczeń  '[W']]]</f>
        <v>114.43579426818746</v>
      </c>
      <c r="I10"/>
      <c r="J10"/>
      <c r="K10" s="10">
        <v>2941</v>
      </c>
      <c r="L10" s="10" t="str">
        <f>IF(Tabela1[[#This Row],[strumieniu świetlny oprawy '[lm']]]&gt;=K10,"TAK","NIE")</f>
        <v>TAK</v>
      </c>
      <c r="M10" s="33">
        <v>25.700000762939453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8</v>
      </c>
      <c r="C11" s="21" t="s">
        <v>18</v>
      </c>
      <c r="D11" s="23">
        <v>70</v>
      </c>
      <c r="E11" s="32">
        <v>22.5</v>
      </c>
      <c r="F11" s="27">
        <v>2709</v>
      </c>
      <c r="G11" s="31">
        <f>(Tabela1[[#This Row],[Wymagana ilość opraw suma '[szt.']]]*Tabela1[[#This Row],[Moc oprawy z obliczeń  '[W']]])/1000</f>
        <v>1.575</v>
      </c>
      <c r="H11" s="24">
        <f>Tabela1[[#This Row],[strumieniu świetlny oprawy '[lm']]]/Tabela1[[#This Row],[Moc oprawy z obliczeń  '[W']]]</f>
        <v>120.4</v>
      </c>
      <c r="I11"/>
      <c r="J11"/>
      <c r="K11" s="10">
        <v>2709</v>
      </c>
      <c r="L11" s="10" t="str">
        <f>IF(Tabela1[[#This Row],[strumieniu świetlny oprawy '[lm']]]&gt;=K11,"TAK","NIE")</f>
        <v>TAK</v>
      </c>
      <c r="M11" s="33">
        <v>22.5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16" t="s">
        <v>0</v>
      </c>
      <c r="C12" s="16"/>
      <c r="D12" s="12">
        <f>SUBTOTAL(109,Tabela1[Wymagana ilość opraw suma '[szt.']])</f>
        <v>113</v>
      </c>
      <c r="E12" s="12"/>
      <c r="F12" s="12"/>
      <c r="G12" s="18">
        <f>SUBTOTAL(109,Tabela1[Suma mocy '[kW']])</f>
        <v>2.7553000144958499</v>
      </c>
      <c r="H12" s="18"/>
      <c r="I12"/>
      <c r="J12"/>
      <c r="K12"/>
      <c r="L12"/>
      <c r="M12"/>
      <c r="N12"/>
      <c r="O12"/>
      <c r="R12"/>
      <c r="S12"/>
      <c r="T12"/>
      <c r="U12"/>
    </row>
    <row r="13" spans="2:21">
      <c r="B13" s="16"/>
      <c r="C13" s="16"/>
      <c r="D13" s="12"/>
      <c r="E13" s="12"/>
      <c r="F13" s="12"/>
      <c r="G13" s="19"/>
      <c r="H13" s="20"/>
      <c r="I13"/>
      <c r="J13"/>
      <c r="K13"/>
      <c r="L13"/>
      <c r="M13"/>
      <c r="N13"/>
      <c r="O13"/>
      <c r="R13"/>
      <c r="S13"/>
      <c r="T13"/>
      <c r="U13"/>
    </row>
    <row r="14" spans="2:21">
      <c r="B14" s="11" t="s">
        <v>3</v>
      </c>
      <c r="C14" s="11"/>
      <c r="E14" s="1"/>
      <c r="F14" s="1"/>
      <c r="G14" s="1"/>
      <c r="H14" s="9"/>
      <c r="K14" s="1"/>
      <c r="L14" s="1"/>
      <c r="M14" s="1"/>
      <c r="N14" s="1"/>
      <c r="O14" s="6"/>
    </row>
    <row r="15" spans="2:21" ht="15" customHeight="1">
      <c r="B15" s="15" t="s">
        <v>8</v>
      </c>
      <c r="C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21">
      <c r="B16" s="7" t="s">
        <v>20</v>
      </c>
      <c r="C16" s="7"/>
      <c r="I16" s="5"/>
      <c r="J16" s="5"/>
      <c r="K16" s="5"/>
      <c r="L16" s="5"/>
      <c r="M16" s="5"/>
      <c r="N16" s="5"/>
      <c r="O16" s="5"/>
      <c r="S16" s="5"/>
      <c r="T16"/>
      <c r="U16"/>
    </row>
    <row r="17" spans="2:3">
      <c r="B17" s="7" t="s">
        <v>22</v>
      </c>
      <c r="C17" s="7"/>
    </row>
    <row r="18" spans="2:3">
      <c r="B18" s="7"/>
      <c r="C18" s="7"/>
    </row>
  </sheetData>
  <mergeCells count="3">
    <mergeCell ref="B4:G6"/>
    <mergeCell ref="B2:G2"/>
    <mergeCell ref="B1:G1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2024-08-27T09:08:16Z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